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TRAVAUX\AD'AP SSL\Dossier MOE\DCE\"/>
    </mc:Choice>
  </mc:AlternateContent>
  <xr:revisionPtr revIDLastSave="0" documentId="13_ncr:1_{60ACB1FF-7B89-417E-81D3-8ADC83BC385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PGF MOE 2604" sheetId="3" r:id="rId1"/>
  </sheets>
  <definedNames>
    <definedName name="_xlnm.Print_Area" localSheetId="0">'DPGF MOE 2604'!$A$1:$R$39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7" i="3" l="1"/>
  <c r="O27" i="3"/>
  <c r="M27" i="3"/>
  <c r="K27" i="3"/>
  <c r="I27" i="3"/>
  <c r="G27" i="3"/>
  <c r="C27" i="3"/>
  <c r="E27" i="3"/>
  <c r="P24" i="3"/>
  <c r="P23" i="3"/>
  <c r="P22" i="3"/>
  <c r="P21" i="3"/>
  <c r="E24" i="3"/>
  <c r="G24" i="3"/>
  <c r="I24" i="3"/>
  <c r="K24" i="3"/>
  <c r="M24" i="3"/>
  <c r="O24" i="3"/>
  <c r="P19" i="3"/>
  <c r="E19" i="3"/>
  <c r="G19" i="3"/>
  <c r="I19" i="3"/>
  <c r="K19" i="3"/>
  <c r="M19" i="3"/>
  <c r="O19" i="3"/>
  <c r="R9" i="3"/>
  <c r="Q9" i="3"/>
  <c r="P9" i="3"/>
  <c r="P11" i="3"/>
  <c r="P8" i="3"/>
  <c r="P6" i="3"/>
  <c r="C24" i="3"/>
  <c r="C19" i="3"/>
  <c r="C14" i="3"/>
  <c r="E14" i="3"/>
  <c r="G14" i="3"/>
  <c r="I14" i="3"/>
  <c r="K14" i="3"/>
  <c r="M14" i="3"/>
  <c r="O14" i="3"/>
  <c r="R23" i="3"/>
  <c r="R21" i="3"/>
  <c r="P18" i="3"/>
  <c r="R18" i="3" s="1"/>
  <c r="P17" i="3"/>
  <c r="Q17" i="3" s="1"/>
  <c r="P16" i="3"/>
  <c r="Q16" i="3" s="1"/>
  <c r="P12" i="3"/>
  <c r="Q12" i="3" s="1"/>
  <c r="P13" i="3"/>
  <c r="Q13" i="3" s="1"/>
  <c r="P14" i="3"/>
  <c r="C9" i="3"/>
  <c r="P7" i="3"/>
  <c r="R7" i="3" s="1"/>
  <c r="R8" i="3"/>
  <c r="G9" i="3"/>
  <c r="I9" i="3"/>
  <c r="K9" i="3"/>
  <c r="M9" i="3"/>
  <c r="O9" i="3"/>
  <c r="E9" i="3"/>
  <c r="Q14" i="3" l="1"/>
  <c r="R14" i="3"/>
  <c r="R16" i="3"/>
  <c r="Q21" i="3"/>
  <c r="Q22" i="3"/>
  <c r="R22" i="3"/>
  <c r="Q23" i="3"/>
  <c r="R17" i="3"/>
  <c r="Q18" i="3"/>
  <c r="Q11" i="3"/>
  <c r="Q8" i="3"/>
  <c r="Q7" i="3"/>
  <c r="R19" i="3" l="1"/>
  <c r="Q19" i="3"/>
  <c r="R24" i="3" l="1"/>
  <c r="Q24" i="3"/>
  <c r="R13" i="3"/>
  <c r="R12" i="3"/>
  <c r="R11" i="3"/>
  <c r="R6" i="3"/>
  <c r="Q6" i="3"/>
</calcChain>
</file>

<file path=xl/sharedStrings.xml><?xml version="1.0" encoding="utf-8"?>
<sst xmlns="http://schemas.openxmlformats.org/spreadsheetml/2006/main" count="63" uniqueCount="41">
  <si>
    <t xml:space="preserve">ELEMENTS </t>
  </si>
  <si>
    <t>Total Tranche ferme en €HT</t>
  </si>
  <si>
    <t>ACT</t>
  </si>
  <si>
    <t>DET</t>
  </si>
  <si>
    <t>VISA</t>
  </si>
  <si>
    <t>AOR</t>
  </si>
  <si>
    <t>Le mandataire</t>
  </si>
  <si>
    <t>A</t>
  </si>
  <si>
    <t>Le</t>
  </si>
  <si>
    <t>Les cotraitants</t>
  </si>
  <si>
    <t>Pour le Directeur Général et par Délégation</t>
  </si>
  <si>
    <t xml:space="preserve">Signature des co-contractants du Groupement
(Précédé de la mention lu et approuvé)
Apposition du cachet commercial
</t>
  </si>
  <si>
    <t xml:space="preserve">Signature du mandataire du Groupement
(Précédé de la mention lu et approuvé)
Appostion du cachet commercial
</t>
  </si>
  <si>
    <t>%</t>
  </si>
  <si>
    <t>Mission base</t>
  </si>
  <si>
    <t>Seuls les co-traitants sont à intégrer dans ce tableau. En cas de sous-traitance : déclaration spécifique DC4 indépendante et tableau onglet sous-traitance</t>
  </si>
  <si>
    <t>sous-traitant
(NOM)</t>
  </si>
  <si>
    <t>TVA 20%</t>
  </si>
  <si>
    <t>NOM Mandataire</t>
  </si>
  <si>
    <t>Hôpital San Salvadour 
Département administratif Travaux et maintenance
4312, route de l'Almanarre
83400 HYERES</t>
  </si>
  <si>
    <t>La directreur de l'Hôpital San Salvadour</t>
  </si>
  <si>
    <t>La présente annexe financière ne conditionne pas le nombre de cotraitant . Celle-ci peut être augmenté ou diminué en fonction de la composition du groupement</t>
  </si>
  <si>
    <t>AVP</t>
  </si>
  <si>
    <t>1er cotraitant</t>
  </si>
  <si>
    <t>2ème cotraitant</t>
  </si>
  <si>
    <t>3ème cotraitant</t>
  </si>
  <si>
    <t>4ème cotraitant</t>
  </si>
  <si>
    <t>5ème cotraitant</t>
  </si>
  <si>
    <t>6ème cotraitant</t>
  </si>
  <si>
    <t>TOTAL DU MARCHE (TF+TC1+TC2+TC3) € HT</t>
  </si>
  <si>
    <t>Total Honoraire HT</t>
  </si>
  <si>
    <t>Total Honoraire TTC</t>
  </si>
  <si>
    <t>Total Tranche conditionnelle n°1 en €HT</t>
  </si>
  <si>
    <t xml:space="preserve"> Tranche Ferme (TF) Etude et conception : mission de base AVP/ PRO / ACT</t>
  </si>
  <si>
    <t>Total Tranche conditionnelle n°2 en €HT</t>
  </si>
  <si>
    <t>Total Tranche conditionnelle n°3 en €HT</t>
  </si>
  <si>
    <t>PRO / DCE</t>
  </si>
  <si>
    <t>Tranche conditionnelle n°1 (TC 1) : Accéssibilité batiments travaux : Villa + Morgue + MDT + Loge + La Gare + Hôtel</t>
  </si>
  <si>
    <t>Tranche conditionnelle n°2 (TC 2) : Accéssibilité batiments travaux :  Broca + Château + Napias + Husson</t>
  </si>
  <si>
    <t>Tranche conditionnelle n°3 (TC 3) : Accéssibilité batiments travaux : Cheminement extérieur</t>
  </si>
  <si>
    <t>Consultation n°084_TX_2601
ANNEXE 1 A L'ACTE D'ENGAGEMENT
Répartition des honoraires
Mission de maîtrise d’œuvre pour mener les travaux de mise en conformité de l'accéssibilité AD'AP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</si>
</sst>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Montserrat"/>
    </font>
    <font>
      <sz val="14"/>
      <color theme="0"/>
      <name val="Montserrat"/>
    </font>
    <font>
      <sz val="11"/>
      <color theme="1"/>
      <name val="Montserrat"/>
    </font>
    <font>
      <sz val="10"/>
      <color theme="0"/>
      <name val="Montserrat"/>
    </font>
    <font>
      <sz val="10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i/>
      <sz val="11"/>
      <color theme="1"/>
      <name val="Montserrat"/>
    </font>
    <font>
      <sz val="11"/>
      <color rgb="FFFF0000"/>
      <name val="Montserrat"/>
    </font>
    <font>
      <sz val="11"/>
      <name val="Montserrat"/>
    </font>
    <font>
      <b/>
      <sz val="11"/>
      <name val="Montserrat"/>
    </font>
    <font>
      <b/>
      <i/>
      <sz val="1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0063AF"/>
        <bgColor indexed="64"/>
      </patternFill>
    </fill>
    <fill>
      <patternFill patternType="solid">
        <fgColor rgb="FF00A2E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9" fontId="4" fillId="0" borderId="0" xfId="1" applyFont="1"/>
    <xf numFmtId="9" fontId="4" fillId="0" borderId="8" xfId="1" applyFont="1" applyBorder="1" applyAlignment="1">
      <alignment horizontal="right"/>
    </xf>
    <xf numFmtId="9" fontId="4" fillId="0" borderId="10" xfId="1" applyFont="1" applyBorder="1" applyAlignment="1">
      <alignment horizontal="right"/>
    </xf>
    <xf numFmtId="0" fontId="4" fillId="4" borderId="0" xfId="0" applyFont="1" applyFill="1"/>
    <xf numFmtId="0" fontId="9" fillId="0" borderId="0" xfId="0" applyFont="1"/>
    <xf numFmtId="0" fontId="5" fillId="3" borderId="1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2" xfId="0" applyFont="1" applyBorder="1"/>
    <xf numFmtId="0" fontId="6" fillId="0" borderId="22" xfId="0" applyFont="1" applyBorder="1"/>
    <xf numFmtId="0" fontId="6" fillId="0" borderId="22" xfId="0" applyFont="1" applyBorder="1" applyAlignment="1">
      <alignment horizontal="left" vertical="top" wrapText="1"/>
    </xf>
    <xf numFmtId="0" fontId="4" fillId="0" borderId="24" xfId="0" applyFont="1" applyBorder="1"/>
    <xf numFmtId="10" fontId="10" fillId="0" borderId="13" xfId="0" applyNumberFormat="1" applyFont="1" applyBorder="1" applyAlignment="1">
      <alignment horizontal="center"/>
    </xf>
    <xf numFmtId="10" fontId="10" fillId="0" borderId="13" xfId="1" applyNumberFormat="1" applyFont="1" applyBorder="1"/>
    <xf numFmtId="0" fontId="10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4" xfId="0" applyFont="1" applyBorder="1"/>
    <xf numFmtId="0" fontId="10" fillId="0" borderId="19" xfId="0" applyFont="1" applyBorder="1"/>
    <xf numFmtId="9" fontId="10" fillId="0" borderId="13" xfId="1" applyFont="1" applyBorder="1"/>
    <xf numFmtId="0" fontId="10" fillId="0" borderId="15" xfId="0" applyFont="1" applyBorder="1"/>
    <xf numFmtId="9" fontId="10" fillId="0" borderId="4" xfId="1" applyFont="1" applyBorder="1"/>
    <xf numFmtId="0" fontId="11" fillId="0" borderId="3" xfId="0" applyFont="1" applyBorder="1"/>
    <xf numFmtId="0" fontId="12" fillId="0" borderId="3" xfId="0" applyFont="1" applyBorder="1"/>
    <xf numFmtId="10" fontId="11" fillId="0" borderId="13" xfId="1" applyNumberFormat="1" applyFont="1" applyBorder="1"/>
    <xf numFmtId="0" fontId="12" fillId="0" borderId="3" xfId="0" applyFont="1" applyBorder="1" applyAlignment="1">
      <alignment horizontal="left"/>
    </xf>
    <xf numFmtId="0" fontId="13" fillId="0" borderId="3" xfId="0" applyFont="1" applyBorder="1"/>
    <xf numFmtId="0" fontId="11" fillId="0" borderId="4" xfId="0" applyFont="1" applyBorder="1"/>
    <xf numFmtId="0" fontId="11" fillId="0" borderId="19" xfId="0" applyFont="1" applyBorder="1"/>
    <xf numFmtId="0" fontId="11" fillId="0" borderId="11" xfId="0" applyFont="1" applyBorder="1"/>
    <xf numFmtId="0" fontId="11" fillId="0" borderId="15" xfId="0" applyFont="1" applyBorder="1"/>
    <xf numFmtId="0" fontId="8" fillId="0" borderId="22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10" fontId="11" fillId="0" borderId="4" xfId="0" applyNumberFormat="1" applyFont="1" applyBorder="1"/>
    <xf numFmtId="0" fontId="5" fillId="3" borderId="5" xfId="0" applyFont="1" applyFill="1" applyBorder="1" applyAlignment="1">
      <alignment horizontal="center" vertical="center" wrapText="1"/>
    </xf>
    <xf numFmtId="0" fontId="12" fillId="0" borderId="5" xfId="0" applyFont="1" applyBorder="1"/>
    <xf numFmtId="9" fontId="10" fillId="0" borderId="6" xfId="1" applyFont="1" applyBorder="1"/>
    <xf numFmtId="0" fontId="11" fillId="0" borderId="6" xfId="0" applyFont="1" applyBorder="1"/>
    <xf numFmtId="10" fontId="11" fillId="0" borderId="6" xfId="0" applyNumberFormat="1" applyFont="1" applyBorder="1"/>
    <xf numFmtId="0" fontId="11" fillId="0" borderId="33" xfId="0" applyFont="1" applyBorder="1"/>
    <xf numFmtId="0" fontId="11" fillId="0" borderId="29" xfId="0" applyFont="1" applyBorder="1"/>
    <xf numFmtId="0" fontId="5" fillId="3" borderId="3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9" fontId="5" fillId="3" borderId="30" xfId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9" fontId="4" fillId="0" borderId="0" xfId="1" applyFont="1" applyBorder="1"/>
    <xf numFmtId="0" fontId="4" fillId="0" borderId="23" xfId="0" applyFont="1" applyBorder="1"/>
    <xf numFmtId="9" fontId="7" fillId="0" borderId="0" xfId="1" applyFont="1" applyBorder="1" applyAlignment="1">
      <alignment horizontal="left" vertical="top"/>
    </xf>
    <xf numFmtId="0" fontId="7" fillId="0" borderId="0" xfId="0" applyFont="1" applyBorder="1"/>
    <xf numFmtId="9" fontId="7" fillId="0" borderId="0" xfId="1" applyFont="1" applyBorder="1"/>
    <xf numFmtId="9" fontId="6" fillId="0" borderId="0" xfId="1" applyFont="1" applyBorder="1" applyAlignment="1">
      <alignment horizontal="left" vertical="top"/>
    </xf>
    <xf numFmtId="9" fontId="6" fillId="0" borderId="0" xfId="1" applyFont="1" applyBorder="1" applyAlignment="1">
      <alignment horizontal="left" vertical="top" wrapText="1"/>
    </xf>
    <xf numFmtId="0" fontId="6" fillId="0" borderId="0" xfId="0" applyFont="1" applyBorder="1"/>
    <xf numFmtId="9" fontId="6" fillId="0" borderId="0" xfId="1" applyFont="1" applyBorder="1"/>
    <xf numFmtId="9" fontId="4" fillId="0" borderId="25" xfId="1" applyFont="1" applyBorder="1"/>
    <xf numFmtId="0" fontId="4" fillId="0" borderId="25" xfId="0" applyFont="1" applyBorder="1"/>
    <xf numFmtId="0" fontId="4" fillId="0" borderId="26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11" fillId="4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8" fillId="0" borderId="22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11" fillId="4" borderId="37" xfId="0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9"/>
  <sheetViews>
    <sheetView tabSelected="1" zoomScale="75" zoomScaleNormal="75" workbookViewId="0">
      <selection activeCell="M34" sqref="M34"/>
    </sheetView>
  </sheetViews>
  <sheetFormatPr baseColWidth="10" defaultColWidth="11.42578125" defaultRowHeight="15" x14ac:dyDescent="0.25"/>
  <cols>
    <col min="1" max="1" width="51.42578125" style="1" customWidth="1"/>
    <col min="2" max="2" width="7.7109375" style="2" customWidth="1"/>
    <col min="3" max="3" width="19.7109375" style="1" customWidth="1"/>
    <col min="4" max="4" width="7.7109375" style="2" customWidth="1"/>
    <col min="5" max="5" width="19.7109375" style="1" customWidth="1"/>
    <col min="6" max="6" width="7.7109375" style="2" customWidth="1"/>
    <col min="7" max="7" width="19.7109375" style="1" customWidth="1"/>
    <col min="8" max="8" width="7.7109375" style="2" customWidth="1"/>
    <col min="9" max="9" width="19.7109375" style="1" customWidth="1"/>
    <col min="10" max="10" width="7.7109375" style="2" customWidth="1"/>
    <col min="11" max="11" width="19.7109375" style="1" customWidth="1"/>
    <col min="12" max="12" width="7.7109375" style="2" customWidth="1"/>
    <col min="13" max="13" width="19.7109375" style="1" customWidth="1"/>
    <col min="14" max="14" width="7.7109375" style="2" customWidth="1"/>
    <col min="15" max="16" width="19.7109375" style="1" customWidth="1"/>
    <col min="17" max="17" width="15.7109375" style="1" customWidth="1"/>
    <col min="18" max="18" width="19.7109375" style="1" customWidth="1"/>
    <col min="19" max="16384" width="11.42578125" style="1"/>
  </cols>
  <sheetData>
    <row r="1" spans="1:18" ht="96.75" customHeight="1" thickBot="1" x14ac:dyDescent="0.3">
      <c r="A1" s="81" t="s">
        <v>19</v>
      </c>
      <c r="B1" s="82"/>
      <c r="C1" s="82"/>
      <c r="D1" s="79" t="s">
        <v>40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80"/>
    </row>
    <row r="2" spans="1:18" ht="25.5" customHeight="1" x14ac:dyDescent="0.25">
      <c r="A2" s="9"/>
      <c r="B2" s="10"/>
      <c r="C2" s="10" t="s">
        <v>18</v>
      </c>
      <c r="D2" s="7"/>
      <c r="E2" s="7" t="s">
        <v>23</v>
      </c>
      <c r="F2" s="7"/>
      <c r="G2" s="7" t="s">
        <v>24</v>
      </c>
      <c r="H2" s="7"/>
      <c r="I2" s="7" t="s">
        <v>25</v>
      </c>
      <c r="J2" s="7"/>
      <c r="K2" s="7" t="s">
        <v>26</v>
      </c>
      <c r="L2" s="7"/>
      <c r="M2" s="7" t="s">
        <v>27</v>
      </c>
      <c r="N2" s="7"/>
      <c r="O2" s="45" t="s">
        <v>28</v>
      </c>
      <c r="P2" s="83" t="s">
        <v>30</v>
      </c>
      <c r="Q2" s="83" t="s">
        <v>17</v>
      </c>
      <c r="R2" s="85" t="s">
        <v>31</v>
      </c>
    </row>
    <row r="3" spans="1:18" ht="26.25" thickBot="1" x14ac:dyDescent="0.3">
      <c r="A3" s="38" t="s">
        <v>0</v>
      </c>
      <c r="B3" s="47" t="s">
        <v>13</v>
      </c>
      <c r="C3" s="46" t="s">
        <v>16</v>
      </c>
      <c r="D3" s="47" t="s">
        <v>13</v>
      </c>
      <c r="E3" s="46" t="s">
        <v>16</v>
      </c>
      <c r="F3" s="47" t="s">
        <v>13</v>
      </c>
      <c r="G3" s="46" t="s">
        <v>16</v>
      </c>
      <c r="H3" s="47" t="s">
        <v>13</v>
      </c>
      <c r="I3" s="46" t="s">
        <v>16</v>
      </c>
      <c r="J3" s="47" t="s">
        <v>13</v>
      </c>
      <c r="K3" s="46" t="s">
        <v>16</v>
      </c>
      <c r="L3" s="47" t="s">
        <v>13</v>
      </c>
      <c r="M3" s="46" t="s">
        <v>16</v>
      </c>
      <c r="N3" s="47" t="s">
        <v>13</v>
      </c>
      <c r="O3" s="48" t="s">
        <v>16</v>
      </c>
      <c r="P3" s="84"/>
      <c r="Q3" s="84"/>
      <c r="R3" s="86"/>
    </row>
    <row r="4" spans="1:18" x14ac:dyDescent="0.25">
      <c r="A4" s="74" t="s">
        <v>33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6"/>
    </row>
    <row r="5" spans="1:18" x14ac:dyDescent="0.25">
      <c r="A5" s="29" t="s">
        <v>14</v>
      </c>
      <c r="B5" s="17"/>
      <c r="C5" s="18"/>
      <c r="D5" s="15"/>
      <c r="E5" s="18"/>
      <c r="F5" s="15"/>
      <c r="G5" s="18"/>
      <c r="H5" s="15"/>
      <c r="I5" s="18"/>
      <c r="J5" s="15"/>
      <c r="K5" s="18"/>
      <c r="L5" s="15"/>
      <c r="M5" s="18"/>
      <c r="N5" s="15"/>
      <c r="O5" s="19"/>
      <c r="P5" s="20"/>
      <c r="Q5" s="21"/>
      <c r="R5" s="22"/>
    </row>
    <row r="6" spans="1:18" x14ac:dyDescent="0.25">
      <c r="A6" s="26" t="s">
        <v>22</v>
      </c>
      <c r="B6" s="23"/>
      <c r="C6" s="21"/>
      <c r="D6" s="16"/>
      <c r="E6" s="21"/>
      <c r="F6" s="16"/>
      <c r="G6" s="21"/>
      <c r="H6" s="16"/>
      <c r="I6" s="21"/>
      <c r="J6" s="16"/>
      <c r="K6" s="21"/>
      <c r="L6" s="16"/>
      <c r="M6" s="21"/>
      <c r="N6" s="16"/>
      <c r="O6" s="24"/>
      <c r="P6" s="33">
        <f>C6+E6+G6+I6+K6+M6</f>
        <v>0</v>
      </c>
      <c r="Q6" s="31">
        <f t="shared" ref="Q6:Q8" si="0">P6*0.2</f>
        <v>0</v>
      </c>
      <c r="R6" s="32">
        <f t="shared" ref="R6:R14" si="1">P6*1.2</f>
        <v>0</v>
      </c>
    </row>
    <row r="7" spans="1:18" x14ac:dyDescent="0.25">
      <c r="A7" s="26" t="s">
        <v>36</v>
      </c>
      <c r="B7" s="23"/>
      <c r="C7" s="21"/>
      <c r="D7" s="16"/>
      <c r="E7" s="21"/>
      <c r="F7" s="16"/>
      <c r="G7" s="21"/>
      <c r="H7" s="16"/>
      <c r="I7" s="21"/>
      <c r="J7" s="16"/>
      <c r="K7" s="21"/>
      <c r="L7" s="16"/>
      <c r="M7" s="21"/>
      <c r="N7" s="16"/>
      <c r="O7" s="24"/>
      <c r="P7" s="33">
        <f t="shared" ref="P7" si="2">C7+E7+G7+I7+K7+M7</f>
        <v>0</v>
      </c>
      <c r="Q7" s="31">
        <f t="shared" si="0"/>
        <v>0</v>
      </c>
      <c r="R7" s="32">
        <f t="shared" si="1"/>
        <v>0</v>
      </c>
    </row>
    <row r="8" spans="1:18" x14ac:dyDescent="0.25">
      <c r="A8" s="26" t="s">
        <v>2</v>
      </c>
      <c r="B8" s="23"/>
      <c r="C8" s="21"/>
      <c r="D8" s="16"/>
      <c r="E8" s="21"/>
      <c r="F8" s="16"/>
      <c r="G8" s="21"/>
      <c r="H8" s="16"/>
      <c r="I8" s="21"/>
      <c r="J8" s="16"/>
      <c r="K8" s="21"/>
      <c r="L8" s="16"/>
      <c r="M8" s="21"/>
      <c r="N8" s="16"/>
      <c r="O8" s="24"/>
      <c r="P8" s="33">
        <f>C8+E8+G8+I8+K8+M8</f>
        <v>0</v>
      </c>
      <c r="Q8" s="31">
        <f t="shared" si="0"/>
        <v>0</v>
      </c>
      <c r="R8" s="32">
        <f t="shared" si="1"/>
        <v>0</v>
      </c>
    </row>
    <row r="9" spans="1:18" x14ac:dyDescent="0.25">
      <c r="A9" s="27" t="s">
        <v>1</v>
      </c>
      <c r="B9" s="25"/>
      <c r="C9" s="31">
        <f>C6+C7+C8</f>
        <v>0</v>
      </c>
      <c r="D9" s="37"/>
      <c r="E9" s="31">
        <f t="shared" ref="E9" si="3">E6+E7+E8</f>
        <v>0</v>
      </c>
      <c r="F9" s="37"/>
      <c r="G9" s="31">
        <f t="shared" ref="G9" si="4">G6+G7+G8</f>
        <v>0</v>
      </c>
      <c r="H9" s="37"/>
      <c r="I9" s="31">
        <f t="shared" ref="I9" si="5">I6+I7+I8</f>
        <v>0</v>
      </c>
      <c r="J9" s="37"/>
      <c r="K9" s="31">
        <f t="shared" ref="K9" si="6">K6+K7+K8</f>
        <v>0</v>
      </c>
      <c r="L9" s="37"/>
      <c r="M9" s="31">
        <f t="shared" ref="M9" si="7">M6+M7+M8</f>
        <v>0</v>
      </c>
      <c r="N9" s="37"/>
      <c r="O9" s="34">
        <f t="shared" ref="O9" si="8">O6+O7+O8</f>
        <v>0</v>
      </c>
      <c r="P9" s="26">
        <f>P6+P7+P8</f>
        <v>0</v>
      </c>
      <c r="Q9" s="31">
        <f>P9*0.2</f>
        <v>0</v>
      </c>
      <c r="R9" s="32">
        <f>P9*1.2</f>
        <v>0</v>
      </c>
    </row>
    <row r="10" spans="1:18" s="5" customFormat="1" x14ac:dyDescent="0.25">
      <c r="A10" s="63" t="s">
        <v>37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77"/>
      <c r="Q10" s="77"/>
      <c r="R10" s="78"/>
    </row>
    <row r="11" spans="1:18" x14ac:dyDescent="0.25">
      <c r="A11" s="26" t="s">
        <v>3</v>
      </c>
      <c r="B11" s="23"/>
      <c r="C11" s="21"/>
      <c r="D11" s="16"/>
      <c r="E11" s="21"/>
      <c r="F11" s="16"/>
      <c r="G11" s="21"/>
      <c r="H11" s="16"/>
      <c r="I11" s="21"/>
      <c r="J11" s="16"/>
      <c r="K11" s="21"/>
      <c r="L11" s="16"/>
      <c r="M11" s="21"/>
      <c r="N11" s="16"/>
      <c r="O11" s="24"/>
      <c r="P11" s="33">
        <f>C11+E11+G11+I11+K11+O11+M11</f>
        <v>0</v>
      </c>
      <c r="Q11" s="31">
        <f>P11*0.2</f>
        <v>0</v>
      </c>
      <c r="R11" s="32">
        <f t="shared" si="1"/>
        <v>0</v>
      </c>
    </row>
    <row r="12" spans="1:18" x14ac:dyDescent="0.25">
      <c r="A12" s="26" t="s">
        <v>4</v>
      </c>
      <c r="B12" s="23"/>
      <c r="C12" s="21"/>
      <c r="D12" s="16"/>
      <c r="E12" s="21"/>
      <c r="F12" s="16"/>
      <c r="G12" s="21"/>
      <c r="H12" s="16"/>
      <c r="I12" s="21"/>
      <c r="J12" s="16"/>
      <c r="K12" s="21"/>
      <c r="L12" s="16"/>
      <c r="M12" s="21"/>
      <c r="N12" s="16"/>
      <c r="O12" s="24"/>
      <c r="P12" s="33">
        <f t="shared" ref="P12:P13" si="9">C12+E12+G12+I12+K12+O12+M12</f>
        <v>0</v>
      </c>
      <c r="Q12" s="31">
        <f>P12*0.2</f>
        <v>0</v>
      </c>
      <c r="R12" s="32">
        <f t="shared" si="1"/>
        <v>0</v>
      </c>
    </row>
    <row r="13" spans="1:18" x14ac:dyDescent="0.25">
      <c r="A13" s="26" t="s">
        <v>5</v>
      </c>
      <c r="B13" s="23"/>
      <c r="C13" s="31"/>
      <c r="D13" s="28"/>
      <c r="E13" s="31"/>
      <c r="F13" s="28"/>
      <c r="G13" s="31"/>
      <c r="H13" s="28"/>
      <c r="I13" s="31"/>
      <c r="J13" s="28"/>
      <c r="K13" s="31"/>
      <c r="L13" s="28"/>
      <c r="M13" s="31"/>
      <c r="N13" s="28"/>
      <c r="O13" s="34"/>
      <c r="P13" s="33">
        <f t="shared" si="9"/>
        <v>0</v>
      </c>
      <c r="Q13" s="31">
        <f>P13*0.2</f>
        <v>0</v>
      </c>
      <c r="R13" s="32">
        <f t="shared" si="1"/>
        <v>0</v>
      </c>
    </row>
    <row r="14" spans="1:18" s="6" customFormat="1" x14ac:dyDescent="0.25">
      <c r="A14" s="30" t="s">
        <v>32</v>
      </c>
      <c r="B14" s="23"/>
      <c r="C14" s="31">
        <f>C11+C12+C13</f>
        <v>0</v>
      </c>
      <c r="D14" s="37"/>
      <c r="E14" s="31">
        <f t="shared" ref="E14:O14" si="10">E11+E12+E13</f>
        <v>0</v>
      </c>
      <c r="F14" s="37"/>
      <c r="G14" s="31">
        <f t="shared" si="10"/>
        <v>0</v>
      </c>
      <c r="H14" s="37"/>
      <c r="I14" s="31">
        <f t="shared" si="10"/>
        <v>0</v>
      </c>
      <c r="J14" s="37"/>
      <c r="K14" s="31">
        <f t="shared" si="10"/>
        <v>0</v>
      </c>
      <c r="L14" s="37"/>
      <c r="M14" s="31">
        <f t="shared" si="10"/>
        <v>0</v>
      </c>
      <c r="N14" s="37"/>
      <c r="O14" s="31">
        <f t="shared" si="10"/>
        <v>0</v>
      </c>
      <c r="P14" s="33">
        <f>SUM(P11:P13)</f>
        <v>0</v>
      </c>
      <c r="Q14" s="31">
        <f>P14*0.2</f>
        <v>0</v>
      </c>
      <c r="R14" s="32">
        <f t="shared" si="1"/>
        <v>0</v>
      </c>
    </row>
    <row r="15" spans="1:18" s="5" customFormat="1" x14ac:dyDescent="0.25">
      <c r="A15" s="63" t="s">
        <v>38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5"/>
    </row>
    <row r="16" spans="1:18" x14ac:dyDescent="0.25">
      <c r="A16" s="26" t="s">
        <v>3</v>
      </c>
      <c r="B16" s="23"/>
      <c r="C16" s="21"/>
      <c r="D16" s="16"/>
      <c r="E16" s="21"/>
      <c r="F16" s="16"/>
      <c r="G16" s="21"/>
      <c r="H16" s="16"/>
      <c r="I16" s="21"/>
      <c r="J16" s="16"/>
      <c r="K16" s="21"/>
      <c r="L16" s="16"/>
      <c r="M16" s="21"/>
      <c r="N16" s="16"/>
      <c r="O16" s="24"/>
      <c r="P16" s="33">
        <f>C16+E16+G16+I16+K16+O16+M16</f>
        <v>0</v>
      </c>
      <c r="Q16" s="31">
        <f>P16*0.2</f>
        <v>0</v>
      </c>
      <c r="R16" s="32">
        <f t="shared" ref="R16:R18" si="11">P16*1.2</f>
        <v>0</v>
      </c>
    </row>
    <row r="17" spans="1:18" x14ac:dyDescent="0.25">
      <c r="A17" s="26" t="s">
        <v>4</v>
      </c>
      <c r="B17" s="23"/>
      <c r="C17" s="21"/>
      <c r="D17" s="16"/>
      <c r="E17" s="21"/>
      <c r="F17" s="16"/>
      <c r="G17" s="21"/>
      <c r="H17" s="16"/>
      <c r="I17" s="21"/>
      <c r="J17" s="16"/>
      <c r="K17" s="21"/>
      <c r="L17" s="16"/>
      <c r="M17" s="21"/>
      <c r="N17" s="16"/>
      <c r="O17" s="24"/>
      <c r="P17" s="33">
        <f t="shared" ref="P17:P18" si="12">C17+E17+G17+I17+K17+O17+M17</f>
        <v>0</v>
      </c>
      <c r="Q17" s="31">
        <f>P17*0.2</f>
        <v>0</v>
      </c>
      <c r="R17" s="32">
        <f t="shared" si="11"/>
        <v>0</v>
      </c>
    </row>
    <row r="18" spans="1:18" x14ac:dyDescent="0.25">
      <c r="A18" s="26" t="s">
        <v>5</v>
      </c>
      <c r="B18" s="23"/>
      <c r="C18" s="31"/>
      <c r="D18" s="28"/>
      <c r="E18" s="31"/>
      <c r="F18" s="28"/>
      <c r="G18" s="31"/>
      <c r="H18" s="28"/>
      <c r="I18" s="31"/>
      <c r="J18" s="28"/>
      <c r="K18" s="31"/>
      <c r="L18" s="28"/>
      <c r="M18" s="31"/>
      <c r="N18" s="28"/>
      <c r="O18" s="34"/>
      <c r="P18" s="33">
        <f t="shared" si="12"/>
        <v>0</v>
      </c>
      <c r="Q18" s="31">
        <f>P18*0.2</f>
        <v>0</v>
      </c>
      <c r="R18" s="32">
        <f t="shared" si="11"/>
        <v>0</v>
      </c>
    </row>
    <row r="19" spans="1:18" x14ac:dyDescent="0.25">
      <c r="A19" s="27" t="s">
        <v>34</v>
      </c>
      <c r="B19" s="25"/>
      <c r="C19" s="31">
        <f>C16+C17+C18</f>
        <v>0</v>
      </c>
      <c r="D19" s="37"/>
      <c r="E19" s="31">
        <f t="shared" ref="E19:O19" si="13">E16+E17+E18</f>
        <v>0</v>
      </c>
      <c r="F19" s="37"/>
      <c r="G19" s="31">
        <f t="shared" si="13"/>
        <v>0</v>
      </c>
      <c r="H19" s="37"/>
      <c r="I19" s="31">
        <f t="shared" si="13"/>
        <v>0</v>
      </c>
      <c r="J19" s="37"/>
      <c r="K19" s="31">
        <f t="shared" si="13"/>
        <v>0</v>
      </c>
      <c r="L19" s="37"/>
      <c r="M19" s="31">
        <f t="shared" si="13"/>
        <v>0</v>
      </c>
      <c r="N19" s="37"/>
      <c r="O19" s="31">
        <f t="shared" si="13"/>
        <v>0</v>
      </c>
      <c r="P19" s="33">
        <f>P16+P17+P18</f>
        <v>0</v>
      </c>
      <c r="Q19" s="31">
        <f>P19*0.2</f>
        <v>0</v>
      </c>
      <c r="R19" s="32">
        <f>P19*1.2</f>
        <v>0</v>
      </c>
    </row>
    <row r="20" spans="1:18" s="5" customFormat="1" x14ac:dyDescent="0.25">
      <c r="A20" s="63" t="s">
        <v>39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5"/>
    </row>
    <row r="21" spans="1:18" x14ac:dyDescent="0.25">
      <c r="A21" s="26" t="s">
        <v>3</v>
      </c>
      <c r="B21" s="23"/>
      <c r="C21" s="21"/>
      <c r="D21" s="16"/>
      <c r="E21" s="21"/>
      <c r="F21" s="16"/>
      <c r="G21" s="21"/>
      <c r="H21" s="16"/>
      <c r="I21" s="21"/>
      <c r="J21" s="16"/>
      <c r="K21" s="21"/>
      <c r="L21" s="16"/>
      <c r="M21" s="21"/>
      <c r="N21" s="16"/>
      <c r="O21" s="24"/>
      <c r="P21" s="33">
        <f>C21+E21+G21+I21+K21+O21+M21</f>
        <v>0</v>
      </c>
      <c r="Q21" s="31">
        <f>P21*0.2</f>
        <v>0</v>
      </c>
      <c r="R21" s="32">
        <f t="shared" ref="R21:R23" si="14">P21*1.2</f>
        <v>0</v>
      </c>
    </row>
    <row r="22" spans="1:18" x14ac:dyDescent="0.25">
      <c r="A22" s="26" t="s">
        <v>4</v>
      </c>
      <c r="B22" s="23"/>
      <c r="C22" s="21"/>
      <c r="D22" s="16"/>
      <c r="E22" s="21"/>
      <c r="F22" s="16"/>
      <c r="G22" s="21"/>
      <c r="H22" s="16"/>
      <c r="I22" s="21"/>
      <c r="J22" s="16"/>
      <c r="K22" s="21"/>
      <c r="L22" s="16"/>
      <c r="M22" s="21"/>
      <c r="N22" s="16"/>
      <c r="O22" s="24"/>
      <c r="P22" s="33">
        <f>C22+E22+G22+I22+K22+O22+M22</f>
        <v>0</v>
      </c>
      <c r="Q22" s="31">
        <f>P22*0.2</f>
        <v>0</v>
      </c>
      <c r="R22" s="32">
        <f t="shared" si="14"/>
        <v>0</v>
      </c>
    </row>
    <row r="23" spans="1:18" x14ac:dyDescent="0.25">
      <c r="A23" s="26" t="s">
        <v>5</v>
      </c>
      <c r="B23" s="23"/>
      <c r="C23" s="31"/>
      <c r="D23" s="28"/>
      <c r="E23" s="31"/>
      <c r="F23" s="28"/>
      <c r="G23" s="31"/>
      <c r="H23" s="28"/>
      <c r="I23" s="31"/>
      <c r="J23" s="28"/>
      <c r="K23" s="31"/>
      <c r="L23" s="28"/>
      <c r="M23" s="31"/>
      <c r="N23" s="28"/>
      <c r="O23" s="34"/>
      <c r="P23" s="33">
        <f>C23+E23+G23+I23+K23+O23+M23</f>
        <v>0</v>
      </c>
      <c r="Q23" s="31">
        <f>P23*0.2</f>
        <v>0</v>
      </c>
      <c r="R23" s="32">
        <f t="shared" si="14"/>
        <v>0</v>
      </c>
    </row>
    <row r="24" spans="1:18" ht="15.75" thickBot="1" x14ac:dyDescent="0.3">
      <c r="A24" s="39" t="s">
        <v>35</v>
      </c>
      <c r="B24" s="40"/>
      <c r="C24" s="41">
        <f>C21+C22+C23</f>
        <v>0</v>
      </c>
      <c r="D24" s="42"/>
      <c r="E24" s="41">
        <f t="shared" ref="E24:O24" si="15">E21+E22+E23</f>
        <v>0</v>
      </c>
      <c r="F24" s="42"/>
      <c r="G24" s="41">
        <f t="shared" si="15"/>
        <v>0</v>
      </c>
      <c r="H24" s="42"/>
      <c r="I24" s="41">
        <f t="shared" si="15"/>
        <v>0</v>
      </c>
      <c r="J24" s="42"/>
      <c r="K24" s="41">
        <f t="shared" si="15"/>
        <v>0</v>
      </c>
      <c r="L24" s="42"/>
      <c r="M24" s="41">
        <f t="shared" si="15"/>
        <v>0</v>
      </c>
      <c r="N24" s="42"/>
      <c r="O24" s="41">
        <f t="shared" si="15"/>
        <v>0</v>
      </c>
      <c r="P24" s="43">
        <f>P21+P22+P23</f>
        <v>0</v>
      </c>
      <c r="Q24" s="41">
        <f>P24*0.2</f>
        <v>0</v>
      </c>
      <c r="R24" s="44">
        <f>P24*1.2</f>
        <v>0</v>
      </c>
    </row>
    <row r="25" spans="1:18" x14ac:dyDescent="0.25">
      <c r="A25" s="11"/>
      <c r="B25" s="49"/>
      <c r="C25" s="8"/>
      <c r="D25" s="49"/>
      <c r="E25" s="8"/>
      <c r="F25" s="49"/>
      <c r="G25" s="8"/>
      <c r="H25" s="49"/>
      <c r="I25" s="8"/>
      <c r="J25" s="49"/>
      <c r="K25" s="8"/>
      <c r="L25" s="49"/>
      <c r="M25" s="8"/>
      <c r="N25" s="49"/>
      <c r="O25" s="8"/>
      <c r="P25" s="8"/>
      <c r="Q25" s="8"/>
      <c r="R25" s="50"/>
    </row>
    <row r="26" spans="1:18" ht="15.75" thickBot="1" x14ac:dyDescent="0.3">
      <c r="A26" s="11"/>
      <c r="B26" s="49"/>
      <c r="C26" s="8"/>
      <c r="D26" s="49"/>
      <c r="E26" s="8"/>
      <c r="F26" s="49"/>
      <c r="G26" s="8"/>
      <c r="H26" s="49"/>
      <c r="I26" s="8"/>
      <c r="J26" s="49"/>
      <c r="K26" s="8"/>
      <c r="L26" s="49"/>
      <c r="M26" s="8"/>
      <c r="N26" s="49"/>
      <c r="O26" s="8"/>
      <c r="P26" s="8"/>
      <c r="Q26" s="8"/>
      <c r="R26" s="50"/>
    </row>
    <row r="27" spans="1:18" x14ac:dyDescent="0.25">
      <c r="A27" s="66" t="s">
        <v>29</v>
      </c>
      <c r="B27" s="3"/>
      <c r="C27" s="68">
        <f>C9+C14+C19+C24</f>
        <v>0</v>
      </c>
      <c r="D27" s="3"/>
      <c r="E27" s="68">
        <f>E9+E14+E19+E24</f>
        <v>0</v>
      </c>
      <c r="F27" s="3"/>
      <c r="G27" s="68">
        <f>G9+G14+G19+G24</f>
        <v>0</v>
      </c>
      <c r="H27" s="3"/>
      <c r="I27" s="68">
        <f>I9+I14+I19+I24</f>
        <v>0</v>
      </c>
      <c r="J27" s="3"/>
      <c r="K27" s="68">
        <f>K9+K14+K19+K24</f>
        <v>0</v>
      </c>
      <c r="L27" s="3"/>
      <c r="M27" s="68">
        <f>M9+M14+M19+M24</f>
        <v>0</v>
      </c>
      <c r="N27" s="3"/>
      <c r="O27" s="68">
        <f>O9+O14+O19+O24</f>
        <v>0</v>
      </c>
      <c r="P27" s="70">
        <f>P9+P14+P19+P24</f>
        <v>0</v>
      </c>
      <c r="Q27" s="8"/>
      <c r="R27" s="50"/>
    </row>
    <row r="28" spans="1:18" ht="15.75" thickBot="1" x14ac:dyDescent="0.3">
      <c r="A28" s="67"/>
      <c r="B28" s="4"/>
      <c r="C28" s="69"/>
      <c r="D28" s="4"/>
      <c r="E28" s="69"/>
      <c r="F28" s="4"/>
      <c r="G28" s="69"/>
      <c r="H28" s="4"/>
      <c r="I28" s="69"/>
      <c r="J28" s="4"/>
      <c r="K28" s="69"/>
      <c r="L28" s="4"/>
      <c r="M28" s="69"/>
      <c r="N28" s="4"/>
      <c r="O28" s="69"/>
      <c r="P28" s="71"/>
      <c r="Q28" s="8"/>
      <c r="R28" s="50"/>
    </row>
    <row r="29" spans="1:18" x14ac:dyDescent="0.25">
      <c r="A29" s="11"/>
      <c r="B29" s="49"/>
      <c r="C29" s="8"/>
      <c r="D29" s="49"/>
      <c r="E29" s="8"/>
      <c r="F29" s="49"/>
      <c r="G29" s="8"/>
      <c r="H29" s="49"/>
      <c r="I29" s="8"/>
      <c r="J29" s="49"/>
      <c r="K29" s="8"/>
      <c r="L29" s="49"/>
      <c r="M29" s="8"/>
      <c r="N29" s="49"/>
      <c r="O29" s="8"/>
      <c r="P29" s="8"/>
      <c r="Q29" s="8"/>
      <c r="R29" s="50"/>
    </row>
    <row r="30" spans="1:18" x14ac:dyDescent="0.25">
      <c r="A30" s="72" t="s">
        <v>21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51"/>
      <c r="M30" s="52"/>
      <c r="N30" s="53"/>
      <c r="O30" s="52"/>
      <c r="P30" s="8"/>
      <c r="Q30" s="8"/>
      <c r="R30" s="50"/>
    </row>
    <row r="31" spans="1:18" x14ac:dyDescent="0.25">
      <c r="A31" s="35" t="s">
        <v>15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51"/>
      <c r="M31" s="52"/>
      <c r="N31" s="53"/>
      <c r="O31" s="52"/>
      <c r="P31" s="8"/>
      <c r="Q31" s="8"/>
      <c r="R31" s="50"/>
    </row>
    <row r="32" spans="1:18" x14ac:dyDescent="0.25">
      <c r="A32" s="11"/>
      <c r="B32" s="49"/>
      <c r="C32" s="8"/>
      <c r="D32" s="49"/>
      <c r="E32" s="8"/>
      <c r="F32" s="49"/>
      <c r="G32" s="8"/>
      <c r="H32" s="49"/>
      <c r="I32" s="8"/>
      <c r="J32" s="49"/>
      <c r="K32" s="8"/>
      <c r="L32" s="49"/>
      <c r="M32" s="8"/>
      <c r="N32" s="49"/>
      <c r="O32" s="8"/>
      <c r="P32" s="8"/>
      <c r="Q32" s="8"/>
      <c r="R32" s="50"/>
    </row>
    <row r="33" spans="1:18" x14ac:dyDescent="0.25">
      <c r="A33" s="12" t="s">
        <v>6</v>
      </c>
      <c r="B33" s="49"/>
      <c r="C33" s="8"/>
      <c r="D33" s="49"/>
      <c r="E33" s="62" t="s">
        <v>9</v>
      </c>
      <c r="F33" s="62"/>
      <c r="G33" s="62"/>
      <c r="H33" s="54"/>
      <c r="I33" s="8"/>
      <c r="J33" s="49"/>
      <c r="K33" s="8"/>
      <c r="L33" s="49"/>
      <c r="M33" s="8"/>
      <c r="N33" s="49"/>
      <c r="O33" s="62" t="s">
        <v>10</v>
      </c>
      <c r="P33" s="62"/>
      <c r="Q33" s="8"/>
      <c r="R33" s="50"/>
    </row>
    <row r="34" spans="1:18" ht="42" customHeight="1" x14ac:dyDescent="0.25">
      <c r="A34" s="13" t="s">
        <v>12</v>
      </c>
      <c r="B34" s="49"/>
      <c r="C34" s="8"/>
      <c r="D34" s="49"/>
      <c r="E34" s="61" t="s">
        <v>11</v>
      </c>
      <c r="F34" s="61"/>
      <c r="G34" s="61"/>
      <c r="H34" s="61"/>
      <c r="I34" s="61"/>
      <c r="J34" s="55"/>
      <c r="K34" s="8"/>
      <c r="L34" s="49"/>
      <c r="M34" s="8"/>
      <c r="N34" s="49"/>
      <c r="O34" s="62" t="s">
        <v>20</v>
      </c>
      <c r="P34" s="62"/>
      <c r="Q34" s="8"/>
      <c r="R34" s="50"/>
    </row>
    <row r="35" spans="1:18" x14ac:dyDescent="0.25">
      <c r="A35" s="12" t="s">
        <v>7</v>
      </c>
      <c r="B35" s="49"/>
      <c r="C35" s="8"/>
      <c r="D35" s="49"/>
      <c r="E35" s="56" t="s">
        <v>7</v>
      </c>
      <c r="F35" s="57"/>
      <c r="G35" s="8"/>
      <c r="H35" s="49"/>
      <c r="I35" s="8"/>
      <c r="J35" s="49"/>
      <c r="K35" s="8"/>
      <c r="L35" s="49"/>
      <c r="M35" s="8"/>
      <c r="N35" s="49"/>
      <c r="O35" s="56" t="s">
        <v>7</v>
      </c>
      <c r="P35" s="8"/>
      <c r="Q35" s="8"/>
      <c r="R35" s="50"/>
    </row>
    <row r="36" spans="1:18" x14ac:dyDescent="0.25">
      <c r="A36" s="12" t="s">
        <v>8</v>
      </c>
      <c r="B36" s="49"/>
      <c r="C36" s="8"/>
      <c r="D36" s="49"/>
      <c r="E36" s="56" t="s">
        <v>8</v>
      </c>
      <c r="F36" s="57"/>
      <c r="G36" s="8"/>
      <c r="H36" s="49"/>
      <c r="I36" s="8"/>
      <c r="J36" s="49"/>
      <c r="K36" s="8"/>
      <c r="L36" s="49"/>
      <c r="M36" s="8"/>
      <c r="N36" s="49"/>
      <c r="O36" s="56" t="s">
        <v>8</v>
      </c>
      <c r="P36" s="8"/>
      <c r="Q36" s="8"/>
      <c r="R36" s="50"/>
    </row>
    <row r="37" spans="1:18" x14ac:dyDescent="0.25">
      <c r="A37" s="11"/>
      <c r="B37" s="49"/>
      <c r="C37" s="8"/>
      <c r="D37" s="49"/>
      <c r="E37" s="8"/>
      <c r="F37" s="49"/>
      <c r="G37" s="8"/>
      <c r="H37" s="49"/>
      <c r="I37" s="8"/>
      <c r="J37" s="49"/>
      <c r="K37" s="8"/>
      <c r="L37" s="49"/>
      <c r="M37" s="8"/>
      <c r="N37" s="49"/>
      <c r="O37" s="8"/>
      <c r="P37" s="8"/>
      <c r="Q37" s="8"/>
      <c r="R37" s="50"/>
    </row>
    <row r="38" spans="1:18" x14ac:dyDescent="0.25">
      <c r="A38" s="11"/>
      <c r="B38" s="49"/>
      <c r="C38" s="8"/>
      <c r="D38" s="49"/>
      <c r="E38" s="8"/>
      <c r="F38" s="49"/>
      <c r="G38" s="8"/>
      <c r="H38" s="49"/>
      <c r="I38" s="8"/>
      <c r="J38" s="49"/>
      <c r="K38" s="8"/>
      <c r="L38" s="49"/>
      <c r="M38" s="8"/>
      <c r="N38" s="49"/>
      <c r="O38" s="8"/>
      <c r="P38" s="8"/>
      <c r="Q38" s="8"/>
      <c r="R38" s="50"/>
    </row>
    <row r="39" spans="1:18" ht="15.75" thickBot="1" x14ac:dyDescent="0.3">
      <c r="A39" s="14"/>
      <c r="B39" s="58"/>
      <c r="C39" s="59"/>
      <c r="D39" s="58"/>
      <c r="E39" s="59"/>
      <c r="F39" s="58"/>
      <c r="G39" s="59"/>
      <c r="H39" s="58"/>
      <c r="I39" s="59"/>
      <c r="J39" s="58"/>
      <c r="K39" s="59"/>
      <c r="L39" s="58"/>
      <c r="M39" s="59"/>
      <c r="N39" s="58"/>
      <c r="O39" s="59"/>
      <c r="P39" s="59"/>
      <c r="Q39" s="59"/>
      <c r="R39" s="60"/>
    </row>
  </sheetData>
  <mergeCells count="23">
    <mergeCell ref="A4:R4"/>
    <mergeCell ref="A10:R10"/>
    <mergeCell ref="A15:R15"/>
    <mergeCell ref="D1:R1"/>
    <mergeCell ref="A1:C1"/>
    <mergeCell ref="P2:P3"/>
    <mergeCell ref="Q2:Q3"/>
    <mergeCell ref="R2:R3"/>
    <mergeCell ref="E34:I34"/>
    <mergeCell ref="O34:P34"/>
    <mergeCell ref="A20:R20"/>
    <mergeCell ref="A27:A28"/>
    <mergeCell ref="C27:C28"/>
    <mergeCell ref="E27:E28"/>
    <mergeCell ref="G27:G28"/>
    <mergeCell ref="I27:I28"/>
    <mergeCell ref="K27:K28"/>
    <mergeCell ref="M27:M28"/>
    <mergeCell ref="O27:O28"/>
    <mergeCell ref="P27:P28"/>
    <mergeCell ref="A30:K30"/>
    <mergeCell ref="E33:G33"/>
    <mergeCell ref="O33:P3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MOE 2604</vt:lpstr>
      <vt:lpstr>'DPGF MOE 2604'!Zone_d_impression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CORNET Mickael</dc:creator>
  <cp:lastModifiedBy>BOUTIGNY Audrey</cp:lastModifiedBy>
  <cp:lastPrinted>2026-03-24T15:16:18Z</cp:lastPrinted>
  <dcterms:created xsi:type="dcterms:W3CDTF">2019-10-29T13:42:13Z</dcterms:created>
  <dcterms:modified xsi:type="dcterms:W3CDTF">2026-04-03T12:11:29Z</dcterms:modified>
</cp:coreProperties>
</file>